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gigib\Downloads\Tesi\"/>
    </mc:Choice>
  </mc:AlternateContent>
  <xr:revisionPtr revIDLastSave="0" documentId="13_ncr:1_{6A1EB960-375B-4EF9-94DF-4B7AF58D8BBF}" xr6:coauthVersionLast="47" xr6:coauthVersionMax="47" xr10:uidLastSave="{00000000-0000-0000-0000-000000000000}"/>
  <bookViews>
    <workbookView xWindow="-108" yWindow="-108" windowWidth="23256" windowHeight="12456" xr2:uid="{2D994D4E-B890-4986-AFBF-75940EAEE636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1" l="1"/>
  <c r="J38" i="1"/>
  <c r="J39" i="1" l="1"/>
  <c r="M34" i="1"/>
  <c r="L34" i="1"/>
  <c r="K34" i="1"/>
  <c r="J34" i="1"/>
</calcChain>
</file>

<file path=xl/sharedStrings.xml><?xml version="1.0" encoding="utf-8"?>
<sst xmlns="http://schemas.openxmlformats.org/spreadsheetml/2006/main" count="39" uniqueCount="27">
  <si>
    <t>Bibite Analcoliche</t>
  </si>
  <si>
    <t>N°</t>
  </si>
  <si>
    <t>Peso (kg)</t>
  </si>
  <si>
    <t>Totale vetro (t)</t>
  </si>
  <si>
    <t>Totale plastica(t)</t>
  </si>
  <si>
    <t>Bevande Alcoliche</t>
  </si>
  <si>
    <t>Bottiglie di vetro a perdere</t>
  </si>
  <si>
    <t>Bottiglie di vetro a rendere</t>
  </si>
  <si>
    <t>Totale vetro a perdere (t)</t>
  </si>
  <si>
    <t>Condimenti</t>
  </si>
  <si>
    <t>Bottiglie di vetro</t>
  </si>
  <si>
    <t>Bottiglie di plastica</t>
  </si>
  <si>
    <t>Totale plastica (t)</t>
  </si>
  <si>
    <t>Cibi</t>
  </si>
  <si>
    <t>Bottiglie di Vetro</t>
  </si>
  <si>
    <t>Bottiglie di Plastica</t>
  </si>
  <si>
    <t>Barattoli di Vetro</t>
  </si>
  <si>
    <t>Barattoli di Plastica</t>
  </si>
  <si>
    <t>Bottiglie di Vetro Totale</t>
  </si>
  <si>
    <t>Bottiglie di Plastica Totale</t>
  </si>
  <si>
    <t>Barattoli di Vetro Totale</t>
  </si>
  <si>
    <t>Barattoli di Plastica Totale</t>
  </si>
  <si>
    <t>Totale vetro generato presunto (t)</t>
  </si>
  <si>
    <t>Totale plastica presunto (t)</t>
  </si>
  <si>
    <t>Totale vetro da bevande non alcoliche in base alle supposizioni che il settore Horeca non contribuisca alla RD e che costituisca il 90% delle bottiglie di vetro con formati tra 0,5 e 1</t>
  </si>
  <si>
    <t>Totale vetro presuntocon supposizioni Horeca</t>
  </si>
  <si>
    <t xml:space="preserve">Totale vetro da bevande alcoliche supponendo che il 30% del vino imbottigliato venga venduto nel settore Horeca; per la birra il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</si>
</sst>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164" fontId="2" fillId="0" borderId="0" xfId="1" applyNumberFormat="1" applyFont="1"/>
    <xf numFmtId="0" fontId="2" fillId="0" borderId="0" xfId="0" applyFont="1"/>
    <xf numFmtId="164" fontId="0" fillId="0" borderId="0" xfId="0" applyNumberFormat="1"/>
    <xf numFmtId="0" fontId="2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164" fontId="2" fillId="0" borderId="0" xfId="0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077B-44EB-4118-AA59-FAB5B5A8AC3C}">
  <dimension ref="A1:M59"/>
  <sheetViews>
    <sheetView tabSelected="1" topLeftCell="A17" workbookViewId="0">
      <selection activeCell="J29" sqref="J29"/>
    </sheetView>
  </sheetViews>
  <sheetFormatPr defaultRowHeight="14.4" x14ac:dyDescent="0.3"/>
  <cols>
    <col min="1" max="5" width="16.77734375" customWidth="1"/>
    <col min="9" max="13" width="16.77734375" customWidth="1"/>
  </cols>
  <sheetData>
    <row r="1" spans="1:3" ht="21" x14ac:dyDescent="0.4">
      <c r="A1" s="1" t="s">
        <v>0</v>
      </c>
    </row>
    <row r="5" spans="1:3" x14ac:dyDescent="0.3">
      <c r="B5" s="2" t="s">
        <v>14</v>
      </c>
      <c r="C5" s="2" t="s">
        <v>15</v>
      </c>
    </row>
    <row r="6" spans="1:3" x14ac:dyDescent="0.3">
      <c r="A6" s="3" t="s">
        <v>1</v>
      </c>
      <c r="B6" s="4">
        <v>4211567207.7922077</v>
      </c>
      <c r="C6" s="4">
        <v>11004084560.60606</v>
      </c>
    </row>
    <row r="7" spans="1:3" x14ac:dyDescent="0.3">
      <c r="A7" s="3" t="s">
        <v>2</v>
      </c>
      <c r="B7" s="4">
        <v>1951788998.9177489</v>
      </c>
      <c r="C7" s="4">
        <v>354054290.29870129</v>
      </c>
    </row>
    <row r="11" spans="1:3" x14ac:dyDescent="0.3">
      <c r="A11" s="3" t="s">
        <v>3</v>
      </c>
      <c r="B11" s="4">
        <v>1951788.9989177489</v>
      </c>
    </row>
    <row r="12" spans="1:3" x14ac:dyDescent="0.3">
      <c r="A12" s="5" t="s">
        <v>4</v>
      </c>
      <c r="B12" s="4">
        <v>354054.29029870126</v>
      </c>
    </row>
    <row r="17" spans="1:10" ht="21" x14ac:dyDescent="0.4">
      <c r="A17" s="1" t="s">
        <v>5</v>
      </c>
    </row>
    <row r="21" spans="1:10" x14ac:dyDescent="0.3">
      <c r="B21" s="3" t="s">
        <v>6</v>
      </c>
      <c r="C21" s="3" t="s">
        <v>7</v>
      </c>
    </row>
    <row r="22" spans="1:10" x14ac:dyDescent="0.3">
      <c r="A22" s="3" t="s">
        <v>1</v>
      </c>
      <c r="B22" s="4">
        <v>5665435613.8919315</v>
      </c>
      <c r="C22" s="6">
        <v>170257099.99999997</v>
      </c>
    </row>
    <row r="23" spans="1:10" x14ac:dyDescent="0.3">
      <c r="A23" s="3" t="s">
        <v>2</v>
      </c>
      <c r="B23" s="4">
        <v>1803579163.5967855</v>
      </c>
      <c r="C23" s="6">
        <v>51136660.454545446</v>
      </c>
    </row>
    <row r="24" spans="1:10" x14ac:dyDescent="0.3">
      <c r="C24" s="3"/>
    </row>
    <row r="25" spans="1:10" x14ac:dyDescent="0.3">
      <c r="C25" s="3"/>
    </row>
    <row r="27" spans="1:10" x14ac:dyDescent="0.3">
      <c r="A27" s="3" t="s">
        <v>8</v>
      </c>
      <c r="B27" s="4">
        <v>1803579163.5967855</v>
      </c>
      <c r="C27" s="5"/>
      <c r="I27" s="3" t="s">
        <v>24</v>
      </c>
      <c r="J27" s="4">
        <v>466610873.91774893</v>
      </c>
    </row>
    <row r="29" spans="1:10" x14ac:dyDescent="0.3">
      <c r="I29" s="3" t="s">
        <v>26</v>
      </c>
      <c r="J29" s="4">
        <v>1431459656.693749</v>
      </c>
    </row>
    <row r="32" spans="1:10" ht="21" x14ac:dyDescent="0.4">
      <c r="A32" s="1" t="s">
        <v>9</v>
      </c>
    </row>
    <row r="33" spans="1:13" x14ac:dyDescent="0.3">
      <c r="J33" s="7" t="s">
        <v>18</v>
      </c>
      <c r="K33" s="7" t="s">
        <v>19</v>
      </c>
      <c r="L33" s="7" t="s">
        <v>20</v>
      </c>
      <c r="M33" s="7" t="s">
        <v>21</v>
      </c>
    </row>
    <row r="34" spans="1:13" x14ac:dyDescent="0.3">
      <c r="I34" s="3" t="s">
        <v>1</v>
      </c>
      <c r="J34" s="4">
        <f>B6+B22+C22+B37+B53</f>
        <v>10474040401.823877</v>
      </c>
      <c r="K34" s="4">
        <f>C6+C37+C53</f>
        <v>11624037008.387878</v>
      </c>
      <c r="L34" s="4">
        <f>D53</f>
        <v>2704186084.2851167</v>
      </c>
      <c r="M34" s="4">
        <f>E53</f>
        <v>59120391.40476191</v>
      </c>
    </row>
    <row r="36" spans="1:13" x14ac:dyDescent="0.3">
      <c r="B36" s="3" t="s">
        <v>10</v>
      </c>
      <c r="C36" s="3" t="s">
        <v>11</v>
      </c>
    </row>
    <row r="37" spans="1:13" x14ac:dyDescent="0.3">
      <c r="A37" s="3" t="s">
        <v>1</v>
      </c>
      <c r="B37" s="4">
        <v>405435480.13973796</v>
      </c>
      <c r="C37" s="4">
        <v>22727109.600000001</v>
      </c>
    </row>
    <row r="38" spans="1:13" x14ac:dyDescent="0.3">
      <c r="A38" s="3" t="s">
        <v>2</v>
      </c>
      <c r="B38" s="4">
        <v>197783568.52681226</v>
      </c>
      <c r="C38" s="4">
        <v>775488.45600000001</v>
      </c>
      <c r="I38" s="3" t="s">
        <v>22</v>
      </c>
      <c r="J38" s="4">
        <f>(B27+C23)/1000+B42+B58+ B11</f>
        <v>4555849.6361515587</v>
      </c>
    </row>
    <row r="39" spans="1:13" x14ac:dyDescent="0.3">
      <c r="I39" s="3" t="s">
        <v>23</v>
      </c>
      <c r="J39" s="4">
        <f>B12+B43+B59</f>
        <v>376071.62297816447</v>
      </c>
    </row>
    <row r="40" spans="1:13" x14ac:dyDescent="0.3">
      <c r="I40" s="3" t="s">
        <v>25</v>
      </c>
      <c r="J40" s="4">
        <f>(J29+J27)/1000+B42+B58</f>
        <v>2647415.3437939761</v>
      </c>
    </row>
    <row r="42" spans="1:13" x14ac:dyDescent="0.3">
      <c r="A42" s="3" t="s">
        <v>3</v>
      </c>
      <c r="B42" s="4">
        <v>197783.56852681225</v>
      </c>
    </row>
    <row r="43" spans="1:13" x14ac:dyDescent="0.3">
      <c r="A43" s="3" t="s">
        <v>12</v>
      </c>
      <c r="B43" s="4">
        <v>775.48845600000004</v>
      </c>
    </row>
    <row r="48" spans="1:13" ht="21" x14ac:dyDescent="0.4">
      <c r="A48" s="1" t="s">
        <v>13</v>
      </c>
    </row>
    <row r="52" spans="1:5" x14ac:dyDescent="0.3">
      <c r="B52" s="7" t="s">
        <v>14</v>
      </c>
      <c r="C52" s="7" t="s">
        <v>15</v>
      </c>
      <c r="D52" s="7" t="s">
        <v>16</v>
      </c>
      <c r="E52" s="7" t="s">
        <v>17</v>
      </c>
    </row>
    <row r="53" spans="1:5" x14ac:dyDescent="0.3">
      <c r="A53" s="3" t="s">
        <v>1</v>
      </c>
      <c r="B53" s="4">
        <v>21345000</v>
      </c>
      <c r="C53" s="4">
        <v>597225338.18181825</v>
      </c>
      <c r="D53" s="4">
        <v>2704186084.2851167</v>
      </c>
      <c r="E53" s="4">
        <v>59120391.40476191</v>
      </c>
    </row>
    <row r="54" spans="1:5" x14ac:dyDescent="0.3">
      <c r="A54" s="3" t="s">
        <v>2</v>
      </c>
      <c r="B54" s="4">
        <v>8538000</v>
      </c>
      <c r="C54" s="4">
        <v>19367117.967272729</v>
      </c>
      <c r="D54" s="4">
        <v>543023244.65566623</v>
      </c>
      <c r="E54" s="4">
        <v>1874726.2561904765</v>
      </c>
    </row>
    <row r="55" spans="1:5" x14ac:dyDescent="0.3">
      <c r="A55" s="3"/>
    </row>
    <row r="56" spans="1:5" x14ac:dyDescent="0.3">
      <c r="A56" s="3"/>
    </row>
    <row r="57" spans="1:5" x14ac:dyDescent="0.3">
      <c r="A57" s="3"/>
    </row>
    <row r="58" spans="1:5" x14ac:dyDescent="0.3">
      <c r="A58" s="3" t="s">
        <v>3</v>
      </c>
      <c r="B58" s="4">
        <v>551561.24465566617</v>
      </c>
    </row>
    <row r="59" spans="1:5" x14ac:dyDescent="0.3">
      <c r="A59" s="3" t="s">
        <v>4</v>
      </c>
      <c r="B59" s="4">
        <v>21241.844223463202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basso</dc:creator>
  <cp:lastModifiedBy>luigi basso</cp:lastModifiedBy>
  <dcterms:created xsi:type="dcterms:W3CDTF">2026-02-08T16:06:27Z</dcterms:created>
  <dcterms:modified xsi:type="dcterms:W3CDTF">2026-05-28T15:01:16Z</dcterms:modified>
</cp:coreProperties>
</file>